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9320" windowHeight="12810"/>
  </bookViews>
  <sheets>
    <sheet name="Объем работ" sheetId="6" r:id="rId1"/>
  </sheets>
  <externalReferences>
    <externalReference r:id="rId2"/>
  </externalReferences>
  <definedNames>
    <definedName name="_IPC2014">[1]ПУ2015!$D$134</definedName>
    <definedName name="CF_List">[1]list!$B$3:$B$97</definedName>
    <definedName name="OKU_Sal">[1]Зарплата!$B$76</definedName>
    <definedName name="Plat_Sal">[1]Зарплата!$B$74</definedName>
    <definedName name="Sb_Sal">[1]Зарплата!$B$75</definedName>
  </definedNames>
  <calcPr calcId="145621"/>
</workbook>
</file>

<file path=xl/calcChain.xml><?xml version="1.0" encoding="utf-8"?>
<calcChain xmlns="http://schemas.openxmlformats.org/spreadsheetml/2006/main">
  <c r="D32" i="6"/>
  <c r="D31"/>
  <c r="D30"/>
  <c r="D29"/>
  <c r="D28"/>
  <c r="D27"/>
  <c r="D26"/>
  <c r="D25"/>
  <c r="D24"/>
  <c r="D23"/>
  <c r="D22"/>
  <c r="D21"/>
  <c r="D20"/>
  <c r="D19"/>
  <c r="D18"/>
</calcChain>
</file>

<file path=xl/sharedStrings.xml><?xml version="1.0" encoding="utf-8"?>
<sst xmlns="http://schemas.openxmlformats.org/spreadsheetml/2006/main" count="68" uniqueCount="51">
  <si>
    <t>Выявление и оформление Актом неучтенного потребления электроэнергии бытовыми потребителями</t>
  </si>
  <si>
    <t>вид работ</t>
  </si>
  <si>
    <r>
      <t xml:space="preserve">Осуществление периодического контроля с целью выявления фактов самовольного подключения энергопринимающих устройств потребителями – </t>
    </r>
    <r>
      <rPr>
        <b/>
        <sz val="11"/>
        <color theme="1"/>
        <rFont val="Calibri"/>
        <family val="2"/>
        <charset val="204"/>
        <scheme val="minor"/>
      </rPr>
      <t xml:space="preserve">юридическими лицами, </t>
    </r>
    <r>
      <rPr>
        <sz val="11"/>
        <color theme="1"/>
        <rFont val="Calibri"/>
        <family val="2"/>
        <charset val="204"/>
        <scheme val="minor"/>
      </rPr>
      <t>в отношении которых введено ограничение режима потребления электрической энергии (мощности) либо ранее выявлено самовольное подключение энергопринимающих устройств</t>
    </r>
  </si>
  <si>
    <r>
      <t>Осуществление периодического контроля с целью выявления фактов самовольного подключения энергопринимающих устройств</t>
    </r>
    <r>
      <rPr>
        <b/>
        <sz val="11"/>
        <color theme="1"/>
        <rFont val="Calibri"/>
        <family val="2"/>
        <charset val="204"/>
        <scheme val="minor"/>
      </rPr>
      <t xml:space="preserve"> бытовыми потребителями</t>
    </r>
    <r>
      <rPr>
        <sz val="11"/>
        <color theme="1"/>
        <rFont val="Calibri"/>
        <family val="2"/>
        <charset val="204"/>
        <scheme val="minor"/>
      </rPr>
      <t>, в отношении которых введено приостановление или ограничение предоставления коммунальной услуги по электроснабжению</t>
    </r>
  </si>
  <si>
    <t>ИТОГО стоимость ед. услуги, руб. без НДС</t>
  </si>
  <si>
    <t>ИТОГО ГОДОВАЯ стоимость на весь объем услуг, руб. без НДС</t>
  </si>
  <si>
    <t>Цена в месяц, руб. без НДС</t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</si>
  <si>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частного сектора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</si>
  <si>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Снятие контрольных показаний приборов учета электрической энергии потребителей – юридических лиц - </t>
    </r>
    <r>
      <rPr>
        <b/>
        <sz val="11"/>
        <color theme="1"/>
        <rFont val="Calibri"/>
        <family val="2"/>
        <charset val="204"/>
        <scheme val="minor"/>
      </rPr>
      <t>многоквартирных жилых домов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(УК)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</si>
  <si>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c ПУ в кв.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</si>
  <si>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с ПУ на лестн.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</si>
  <si>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t>Выявление и оформление Актом неучтенного (безучетного) потребления электроэнергии потребителями - юридическими лицами</t>
  </si>
  <si>
    <r>
      <t xml:space="preserve">Проведение осмотров, проверок и снятие показаний коммерческих узлов учета электроэнергии </t>
    </r>
    <r>
      <rPr>
        <b/>
        <sz val="11"/>
        <color theme="1"/>
        <rFont val="Calibri"/>
        <family val="2"/>
        <charset val="204"/>
        <scheme val="minor"/>
      </rPr>
      <t>бытовых потребителей</t>
    </r>
    <r>
      <rPr>
        <sz val="11"/>
        <color theme="1"/>
        <rFont val="Calibri"/>
        <family val="2"/>
        <charset val="204"/>
        <scheme val="minor"/>
      </rPr>
      <t xml:space="preserve"> по заданиям заказчика</t>
    </r>
  </si>
  <si>
    <r>
      <t xml:space="preserve">Проведение осмотров, проверок и снятие показаний коммерческих узлов учета электроэнергии потребителей - </t>
    </r>
    <r>
      <rPr>
        <b/>
        <sz val="11"/>
        <color theme="1"/>
        <rFont val="Calibri"/>
        <family val="2"/>
        <charset val="204"/>
        <scheme val="minor"/>
      </rPr>
      <t xml:space="preserve">юридических лиц </t>
    </r>
    <r>
      <rPr>
        <sz val="11"/>
        <color theme="1"/>
        <rFont val="Calibri"/>
        <family val="2"/>
        <charset val="204"/>
        <scheme val="minor"/>
      </rPr>
      <t>по заданиям заказчика</t>
    </r>
  </si>
  <si>
    <t>Проведение замеров фактически потребляемой мощности по заданиям заказчика в т.ч. снятие профилей потребления с приборов учета потребителей с максимальной мощностью 670 кВт и выше с выгрузкой</t>
  </si>
  <si>
    <r>
      <t xml:space="preserve">Снятие контрольных показаний приборов учета электрической энергии потребителей – </t>
    </r>
    <r>
      <rPr>
        <b/>
        <sz val="11"/>
        <color theme="1"/>
        <rFont val="Calibri"/>
        <family val="2"/>
        <charset val="204"/>
        <scheme val="minor"/>
      </rPr>
      <t>юридических лиц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(НП)</t>
    </r>
  </si>
  <si>
    <t>Приложение №1 к Техническому заданию</t>
  </si>
  <si>
    <t>Оформление и выдача предписаний о необходимости устранения нарушений/выполнения необходимых работ по организации потребителями коммерческого учета электроэнергии, соответствующего требованиям действующего законодательства</t>
  </si>
  <si>
    <t xml:space="preserve">Возможность хранить и обрабатывать информацию минимум о 2,5 млн бытовых потребителях </t>
  </si>
  <si>
    <r>
      <t xml:space="preserve">Проведение процедуры допуска в эксплуатацию приборов учета бытовых потребителей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(при обращении абонента,по заданию Заказчика)</t>
    </r>
  </si>
  <si>
    <r>
      <t xml:space="preserve">Проведение процедуры допуска в эксплуатацию приборов учета потребителей юридических лиц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</si>
  <si>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Проведение проверок соблюдения потребителями – юридическими лицами (в том числе в отношении электроустановок многоквартирных жилых домов) требований действующего законодательства, определяющих порядок учета электрической энергии, условий заключенных договоров энергоснабжения (купли-продажи (поставки) электрической энергии (мощности)), а также проверок на предмет выявления фактов неучтенного потребления электрической энергии, с оформлением Актов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</si>
  <si>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Проверка соответствия построенного объекта техническим условиям на организацию коммерческого узла учета в главных распределительных щитах зданий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</si>
  <si>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Проверка технического состояния электроустановок многоквартирных жилых домов по жалобам населения на некачественное электроснабжение</t>
    </r>
    <r>
      <rPr>
        <sz val="11"/>
        <color rgb="FF0000FF"/>
        <rFont val="Calibri"/>
        <family val="2"/>
        <charset val="204"/>
        <scheme val="minor"/>
      </rPr>
      <t xml:space="preserve"> (по заданию заказчика)</t>
    </r>
  </si>
  <si>
    <r>
      <t xml:space="preserve">Проведение инструментальных проверок измерительных комплексов потребителей (в том числе контрольных) с оформлением соответствующего заключения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</si>
  <si>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Проведение проверок соблюдения потребителями соответствия установленных договором электроснабжения (купли-продажи (поставки) электроэнергии, оказания услуг по передаче электрической энергии (мощности)) и фактических значений соотношения потребления активной и реактивной мощности (прис.Р кот 150 кВт и выше).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</si>
  <si>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t>единица измерения</t>
  </si>
  <si>
    <t>1 точка учета</t>
  </si>
  <si>
    <t>1 замер</t>
  </si>
  <si>
    <t>1 абонент</t>
  </si>
  <si>
    <t>1 узел учета</t>
  </si>
  <si>
    <t>1 эл. Установка дома +1 абонент</t>
  </si>
  <si>
    <r>
      <rPr>
        <b/>
        <sz val="11"/>
        <rFont val="Calibri"/>
        <family val="2"/>
        <charset val="204"/>
        <scheme val="minor"/>
      </rPr>
      <t>Ориентировочное кол</t>
    </r>
    <r>
      <rPr>
        <b/>
        <sz val="11"/>
        <color theme="1"/>
        <rFont val="Calibri"/>
        <family val="2"/>
        <charset val="204"/>
        <scheme val="minor"/>
      </rPr>
      <t>-во работ в год</t>
    </r>
  </si>
  <si>
    <t>№ п.п.</t>
  </si>
  <si>
    <t>Ориентировочное кол-во работ в год</t>
  </si>
  <si>
    <t>1. Фиксированная часть (стоимость выплачивается в виде абонентской платы помесячно, в течение срока действия договора)</t>
  </si>
  <si>
    <t>2. Переменная часть (выбирается заказчиком по заявкам, оплачивается по факту выполненных работ ежемесячно)</t>
  </si>
  <si>
    <t>ИТОГО (Фиксированная часть за 1 год  + ориентировочная годовая потребность по переменной части), в руб. без НДС</t>
  </si>
  <si>
    <t xml:space="preserve">В соответсвии с требованиями законодательства РФ. </t>
  </si>
  <si>
    <t>Формирование и согласование показаний средств учёта по точкам поставки электроэнергии из сети ОАО «Ленэнерго» в сети территориальных смежных организаций (далее ТСО), с оптового и розничного рынков электроэнергии по приборам учета, установленных  на объектах ОАО «Ленэнерго», производителей электрической энергии (генерации) и ТСО, в том числе с использованием удалённого сбора данных.</t>
  </si>
  <si>
    <t>Формирование объемов электроэнергии принятой(отпущенной) в сети(из сети) ОАО «Ленэнерго» в сечениях с ТСО с дифференциацией по уровням напряжения. Согласование с гарантирующими поставщиками объемов переданной потребителям электроэнергии с дифференциацией по уровням напряжения, группам потребителей (население и прочие) в разрезе по потребителям.</t>
  </si>
  <si>
    <t>Согласование с энергосбытовыми компаниями, гарантирующими поставщиками, ТСО и иными покупателями электрической энергии объема оказанных ОАО «Ленэнерго» услуг по передаче электроэнергии по действующим  договорам оказания услуг по передаче электроэнергии.</t>
  </si>
  <si>
    <t>Согласование объема электроэнергии, приобретаемой ОАО «Ленэнерго» в целях компенсации потерь в принадлежащих ему сетях.</t>
  </si>
  <si>
    <t>Обеспечение ведения потребительской базы данных, установленной на сервере ОАО «Ленэнерго», своевременной актуализации информации в базе, обеспечивающей процесс формирования балансов электроэнергии и объемов передачи электроэнергии.</t>
  </si>
  <si>
    <t>Формирование балансов электрической энергии по элементам сети (линии 110 кВ, линии 35 кВ, ПС, линии 6-20 кВ, КТП (РП), линии 0,4 кВ), по уровням напряжения, по филиалам и структурным подразделениям ОАО «Ленэнерго».</t>
  </si>
  <si>
    <t>Согласование объемов поступления электроэнергии в сеть ОАО «Ленэнерго» по точкам поставки с оптового рынка электроэнергии по приборам учета, сформированных на основании показаний средств учета, установленных  на объектах ОАО «Ленэнерго», производителей электрической энергии (генерации), ОАО «ФСК ЕЭС», смежных РСК и потребителей, в том числе с использованием АИИС КУЭ (группы точек поставки с ОРЭ, зарегистрированными за участниками оптового рынка, осуществляющих деятельность в зоне сетей ОАО «Ленэнерго»).</t>
  </si>
  <si>
    <t>ежемесячно</t>
  </si>
  <si>
    <t>Проведение проверок на предмет выявления бездоговорного потребления электроэнергии, оформление Актов о неучтенном (бездоговорном) потреблении электроэнергии потребителями юридическими лицами</t>
  </si>
  <si>
    <t>1 проверка</t>
  </si>
  <si>
    <t>не ограничено</t>
  </si>
  <si>
    <t>Участник указывает вознаграждение Исполнителя в процентах от суммы денежных средств, поступивших на расчетный счет заказчика по платежным документам, выставленным Исполнителем за бездоговорное потребление электроэнергии)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</si>
</sst>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164" formatCode=";;;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3" fillId="0" borderId="0"/>
    <xf numFmtId="0" fontId="5" fillId="2" borderId="0">
      <alignment horizontal="left"/>
    </xf>
    <xf numFmtId="0" fontId="5" fillId="3" borderId="0">
      <alignment horizontal="left"/>
    </xf>
    <xf numFmtId="0" fontId="6" fillId="4" borderId="0">
      <alignment horizontal="left"/>
    </xf>
    <xf numFmtId="0" fontId="5" fillId="5" borderId="0">
      <alignment horizontal="left"/>
    </xf>
    <xf numFmtId="0" fontId="5" fillId="6" borderId="0">
      <alignment horizontal="left"/>
    </xf>
    <xf numFmtId="0" fontId="6" fillId="7" borderId="0">
      <alignment horizontal="left"/>
    </xf>
    <xf numFmtId="164" fontId="5" fillId="0" borderId="0">
      <alignment horizontal="left"/>
    </xf>
    <xf numFmtId="164" fontId="7" fillId="0" borderId="0">
      <alignment horizontal="left"/>
    </xf>
    <xf numFmtId="0" fontId="8" fillId="5" borderId="0"/>
    <xf numFmtId="164" fontId="5" fillId="0" borderId="0"/>
    <xf numFmtId="164" fontId="7" fillId="0" borderId="0"/>
    <xf numFmtId="49" fontId="5" fillId="2" borderId="0">
      <alignment horizontal="left"/>
    </xf>
    <xf numFmtId="49" fontId="5" fillId="3" borderId="0">
      <alignment horizontal="left"/>
    </xf>
    <xf numFmtId="49" fontId="6" fillId="4" borderId="0">
      <alignment horizontal="left"/>
    </xf>
    <xf numFmtId="4" fontId="5" fillId="8" borderId="2"/>
    <xf numFmtId="4" fontId="5" fillId="8" borderId="2"/>
    <xf numFmtId="0" fontId="5" fillId="8" borderId="0">
      <alignment horizontal="left"/>
    </xf>
    <xf numFmtId="49" fontId="5" fillId="5" borderId="0">
      <alignment horizontal="left"/>
    </xf>
    <xf numFmtId="49" fontId="5" fillId="6" borderId="0">
      <alignment horizontal="left"/>
    </xf>
    <xf numFmtId="49" fontId="6" fillId="7" borderId="0">
      <alignment horizontal="left"/>
    </xf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0" fontId="10" fillId="0" borderId="0" xfId="0" applyFont="1"/>
    <xf numFmtId="4" fontId="0" fillId="12" borderId="0" xfId="0" applyNumberFormat="1" applyFill="1"/>
    <xf numFmtId="0" fontId="0" fillId="9" borderId="1" xfId="0" applyFill="1" applyBorder="1" applyAlignment="1">
      <alignment horizontal="center" vertical="center"/>
    </xf>
    <xf numFmtId="4" fontId="0" fillId="1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3" fontId="0" fillId="12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13" borderId="1" xfId="0" applyNumberFormat="1" applyFill="1" applyBorder="1" applyAlignment="1">
      <alignment horizontal="center" vertical="center"/>
    </xf>
    <xf numFmtId="49" fontId="0" fillId="13" borderId="1" xfId="0" applyNumberFormat="1" applyFill="1" applyBorder="1" applyAlignment="1">
      <alignment horizontal="center" vertical="center" wrapText="1"/>
    </xf>
    <xf numFmtId="49" fontId="0" fillId="12" borderId="1" xfId="0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0" fillId="13" borderId="1" xfId="0" applyNumberForma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wrapText="1"/>
    </xf>
    <xf numFmtId="3" fontId="0" fillId="12" borderId="16" xfId="0" applyNumberFormat="1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vertical="center"/>
    </xf>
    <xf numFmtId="0" fontId="13" fillId="11" borderId="12" xfId="0" applyFont="1" applyFill="1" applyBorder="1" applyAlignment="1">
      <alignment vertical="center"/>
    </xf>
    <xf numFmtId="0" fontId="12" fillId="11" borderId="5" xfId="0" applyFont="1" applyFill="1" applyBorder="1" applyAlignment="1">
      <alignment vertical="center" wrapText="1"/>
    </xf>
    <xf numFmtId="4" fontId="0" fillId="0" borderId="0" xfId="0" applyNumberFormat="1" applyFill="1"/>
    <xf numFmtId="0" fontId="0" fillId="0" borderId="13" xfId="0" applyFill="1" applyBorder="1" applyAlignment="1">
      <alignment vertical="center"/>
    </xf>
    <xf numFmtId="0" fontId="0" fillId="9" borderId="14" xfId="0" applyFill="1" applyBorder="1" applyAlignment="1">
      <alignment horizontal="center" vertical="center"/>
    </xf>
    <xf numFmtId="4" fontId="0" fillId="12" borderId="14" xfId="0" applyNumberForma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1" fontId="2" fillId="10" borderId="15" xfId="0" applyNumberFormat="1" applyFont="1" applyFill="1" applyBorder="1" applyAlignment="1">
      <alignment horizontal="center" vertical="center" wrapText="1"/>
    </xf>
    <xf numFmtId="0" fontId="13" fillId="11" borderId="18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9" xfId="0" applyBorder="1"/>
    <xf numFmtId="41" fontId="2" fillId="10" borderId="1" xfId="0" applyNumberFormat="1" applyFont="1" applyFill="1" applyBorder="1" applyAlignment="1">
      <alignment horizontal="center" vertical="center"/>
    </xf>
    <xf numFmtId="41" fontId="2" fillId="10" borderId="16" xfId="0" applyNumberFormat="1" applyFont="1" applyFill="1" applyBorder="1" applyAlignment="1">
      <alignment horizontal="center" vertical="center"/>
    </xf>
    <xf numFmtId="41" fontId="0" fillId="10" borderId="1" xfId="0" applyNumberFormat="1" applyFont="1" applyFill="1" applyBorder="1" applyAlignment="1">
      <alignment horizontal="center" vertical="center"/>
    </xf>
    <xf numFmtId="41" fontId="2" fillId="1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41" fontId="2" fillId="10" borderId="16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41" fontId="0" fillId="10" borderId="25" xfId="0" applyNumberFormat="1" applyFont="1" applyFill="1" applyBorder="1" applyAlignment="1">
      <alignment horizontal="center" vertical="center"/>
    </xf>
    <xf numFmtId="41" fontId="0" fillId="10" borderId="28" xfId="0" applyNumberFormat="1" applyFont="1" applyFill="1" applyBorder="1" applyAlignment="1">
      <alignment horizontal="center" vertical="center"/>
    </xf>
    <xf numFmtId="41" fontId="0" fillId="10" borderId="26" xfId="0" applyNumberFormat="1" applyFont="1" applyFill="1" applyBorder="1" applyAlignment="1">
      <alignment horizontal="center" vertical="center"/>
    </xf>
    <xf numFmtId="41" fontId="0" fillId="10" borderId="0" xfId="0" applyNumberFormat="1" applyFont="1" applyFill="1" applyBorder="1" applyAlignment="1">
      <alignment horizontal="center" vertical="center"/>
    </xf>
    <xf numFmtId="41" fontId="0" fillId="10" borderId="27" xfId="0" applyNumberFormat="1" applyFont="1" applyFill="1" applyBorder="1" applyAlignment="1">
      <alignment horizontal="center" vertical="center"/>
    </xf>
    <xf numFmtId="41" fontId="0" fillId="10" borderId="29" xfId="0" applyNumberFormat="1" applyFont="1" applyFill="1" applyBorder="1" applyAlignment="1">
      <alignment horizontal="center" vertical="center"/>
    </xf>
    <xf numFmtId="3" fontId="0" fillId="0" borderId="30" xfId="0" applyNumberForma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center" vertical="center"/>
    </xf>
    <xf numFmtId="3" fontId="0" fillId="0" borderId="32" xfId="0" applyNumberFormat="1" applyFill="1" applyBorder="1" applyAlignment="1">
      <alignment horizontal="center" vertical="center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41" fontId="0" fillId="10" borderId="1" xfId="0" applyNumberFormat="1" applyFont="1" applyFill="1" applyBorder="1" applyAlignment="1">
      <alignment horizontal="center" vertical="center"/>
    </xf>
    <xf numFmtId="41" fontId="0" fillId="10" borderId="9" xfId="0" applyNumberFormat="1" applyFont="1" applyFill="1" applyBorder="1" applyAlignment="1">
      <alignment horizontal="center" vertical="center"/>
    </xf>
    <xf numFmtId="49" fontId="11" fillId="12" borderId="11" xfId="0" applyNumberFormat="1" applyFont="1" applyFill="1" applyBorder="1" applyAlignment="1">
      <alignment horizontal="center" vertical="center" wrapText="1"/>
    </xf>
    <xf numFmtId="49" fontId="11" fillId="12" borderId="4" xfId="0" applyNumberFormat="1" applyFont="1" applyFill="1" applyBorder="1" applyAlignment="1">
      <alignment horizontal="center" vertical="center" wrapText="1"/>
    </xf>
    <xf numFmtId="41" fontId="2" fillId="10" borderId="14" xfId="0" applyNumberFormat="1" applyFont="1" applyFill="1" applyBorder="1" applyAlignment="1">
      <alignment horizontal="center" vertical="center" wrapText="1"/>
    </xf>
    <xf numFmtId="41" fontId="2" fillId="10" borderId="1" xfId="0" applyNumberFormat="1" applyFont="1" applyFill="1" applyBorder="1" applyAlignment="1">
      <alignment horizontal="center" vertical="center" wrapText="1"/>
    </xf>
    <xf numFmtId="41" fontId="2" fillId="10" borderId="9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1" fontId="2" fillId="10" borderId="1" xfId="0" applyNumberFormat="1" applyFont="1" applyFill="1" applyBorder="1" applyAlignment="1">
      <alignment horizontal="center" vertical="center"/>
    </xf>
    <xf numFmtId="41" fontId="2" fillId="10" borderId="9" xfId="0" applyNumberFormat="1" applyFont="1" applyFill="1" applyBorder="1" applyAlignment="1">
      <alignment horizontal="center" vertical="center"/>
    </xf>
    <xf numFmtId="4" fontId="2" fillId="0" borderId="24" xfId="0" applyNumberFormat="1" applyFont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4" fontId="0" fillId="11" borderId="5" xfId="0" applyNumberFormat="1" applyFill="1" applyBorder="1" applyAlignment="1">
      <alignment horizontal="center"/>
    </xf>
    <xf numFmtId="4" fontId="0" fillId="11" borderId="6" xfId="0" applyNumberFormat="1" applyFill="1" applyBorder="1" applyAlignment="1">
      <alignment horizontal="center"/>
    </xf>
    <xf numFmtId="4" fontId="0" fillId="11" borderId="7" xfId="0" applyNumberFormat="1" applyFill="1" applyBorder="1" applyAlignment="1">
      <alignment horizontal="center"/>
    </xf>
    <xf numFmtId="41" fontId="2" fillId="10" borderId="16" xfId="0" applyNumberFormat="1" applyFont="1" applyFill="1" applyBorder="1" applyAlignment="1">
      <alignment horizontal="center" vertical="center"/>
    </xf>
    <xf numFmtId="41" fontId="2" fillId="10" borderId="17" xfId="0" applyNumberFormat="1" applyFont="1" applyFill="1" applyBorder="1" applyAlignment="1">
      <alignment horizontal="center" vertical="center"/>
    </xf>
  </cellXfs>
  <cellStyles count="34">
    <cellStyle name="___col1" xfId="2"/>
    <cellStyle name="___col2" xfId="3"/>
    <cellStyle name="___col3" xfId="4"/>
    <cellStyle name="___row1" xfId="5"/>
    <cellStyle name="___row2" xfId="6"/>
    <cellStyle name="___row3" xfId="7"/>
    <cellStyle name="__col2" xfId="8"/>
    <cellStyle name="__col3" xfId="9"/>
    <cellStyle name="__page" xfId="10"/>
    <cellStyle name="__row2" xfId="11"/>
    <cellStyle name="__row3" xfId="12"/>
    <cellStyle name="_col1" xfId="13"/>
    <cellStyle name="_col2" xfId="14"/>
    <cellStyle name="_col3" xfId="15"/>
    <cellStyle name="_data" xfId="16"/>
    <cellStyle name="_data_План 2010 от 11 февр" xfId="17"/>
    <cellStyle name="_page" xfId="18"/>
    <cellStyle name="_row1" xfId="19"/>
    <cellStyle name="_row2" xfId="20"/>
    <cellStyle name="_row3" xfId="21"/>
    <cellStyle name="Обычный" xfId="0" builtinId="0"/>
    <cellStyle name="Обычный 10" xfId="1"/>
    <cellStyle name="Обычный 12" xfId="22"/>
    <cellStyle name="Обычный 2" xfId="23"/>
    <cellStyle name="Обычный 2 2" xfId="24"/>
    <cellStyle name="Обычный 3" xfId="25"/>
    <cellStyle name="Обычный 4" xfId="26"/>
    <cellStyle name="Обычный 4 2" xfId="27"/>
    <cellStyle name="Обычный 5" xfId="28"/>
    <cellStyle name="Обычный 6" xfId="29"/>
    <cellStyle name="Обычный 7" xfId="30"/>
    <cellStyle name="Обычный 8" xfId="31"/>
    <cellStyle name="Процентный 2" xfId="32"/>
    <cellStyle name="Процентный 3" xfId="33"/>
  </cellStyles>
  <dxfs count="0"/>
  <tableStyles count="0" defaultTableStyle="TableStyleMedium9" defaultPivotStyle="PivotStyleLight16"/>
  <colors>
    <mruColors>
      <color rgb="FF0000FF"/>
      <color rgb="FFFFFF66"/>
      <color rgb="FFFEF2E8"/>
      <color rgb="FFFE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\n9776\&#1044;&#1086;&#1082;&#1091;&#1084;&#1077;&#1085;&#1090;&#1099;\&#1054;&#1050;&#1059;\16.04.14\&#1055;&#1088;&#1086;&#1077;&#1082;&#1090;%20&#1073;&#1102;&#1076;&#1078;&#1077;&#1090;%20&#1054;&#1050;&#1059;%202014%201401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С-09vs10"/>
      <sheetName val="ДС09"/>
      <sheetName val="ДС-ПСК"/>
      <sheetName val="ДС-ПрочУсл"/>
      <sheetName val="ДС-Аренда"/>
      <sheetName val="ДС-ТекРем"/>
      <sheetName val="ДС-Связь"/>
      <sheetName val="ДС-Трансп"/>
      <sheetName val="ДС-Реклама"/>
      <sheetName val="ДС-ИнфОбесп"/>
      <sheetName val="ДС-ОбслОбор"/>
      <sheetName val="ДС-ПлатПриб"/>
      <sheetName val="ПУ-Выр-ПСК"/>
      <sheetName val="ПУ-Выр-ПрочПлат"/>
      <sheetName val="ПУ-Выр-ПрочУсл"/>
      <sheetName val="ПУ-Выр-ВнеРеал"/>
      <sheetName val="ПУ-Аренда"/>
      <sheetName val="ПУ-ТекРем"/>
      <sheetName val="ПУ-Связь"/>
      <sheetName val="ПУ-Трансп"/>
      <sheetName val="ПУ-Реклама"/>
      <sheetName val="ПУ-ИнфОбесп"/>
      <sheetName val="ПУ-ОбслОбор"/>
      <sheetName val="ПУ09"/>
      <sheetName val="ПУ-12vs11"/>
      <sheetName val="ДС-10vs11"/>
      <sheetName val="ДС2012"/>
      <sheetName val="ДС"/>
      <sheetName val="ОКУ2014"/>
      <sheetName val="ПУ2014"/>
      <sheetName val="незавершенка"/>
      <sheetName val="ПУ2015"/>
      <sheetName val="Дох"/>
      <sheetName val="Аморт"/>
      <sheetName val="Бух"/>
      <sheetName val="ДПД"/>
      <sheetName val="ДПД старый"/>
      <sheetName val="ДР"/>
      <sheetName val="ДР старый"/>
      <sheetName val="АП"/>
      <sheetName val="ДОВ-аренда"/>
      <sheetName val="ДРиЭБ старый"/>
      <sheetName val="ДИТ"/>
      <sheetName val="ДИТ старый"/>
      <sheetName val="ДПВ"/>
      <sheetName val="ДИТ-эффект"/>
      <sheetName val="ДРЭБ"/>
      <sheetName val="ДОВ"/>
      <sheetName val="УДП"/>
      <sheetName val="УДП старый"/>
      <sheetName val="Налоги"/>
      <sheetName val="Зарплата"/>
      <sheetName val="Автохоз-во"/>
      <sheetName val="Автохоз-во старое"/>
      <sheetName val="Проч"/>
      <sheetName val="ДЗ"/>
      <sheetName val="ИспПриб"/>
      <sheetName val="Парам"/>
      <sheetName val="ЦПП"/>
      <sheetName val="РО"/>
      <sheetName val="Баланс"/>
      <sheetName val="Проверка"/>
      <sheetName val="Коррект.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34">
          <cell r="D134">
            <v>1.0529999999999999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4">
          <cell r="B74">
            <v>0.54500000000000004</v>
          </cell>
        </row>
        <row r="75">
          <cell r="B75">
            <v>0.27500000000000002</v>
          </cell>
        </row>
        <row r="76">
          <cell r="B76">
            <v>0.17999999999999994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Расходы на оплату труда</v>
          </cell>
        </row>
        <row r="4">
          <cell r="B4" t="str">
            <v>Оклады</v>
          </cell>
        </row>
        <row r="5">
          <cell r="B5" t="str">
            <v>Надбавки, доплаты</v>
          </cell>
        </row>
        <row r="6">
          <cell r="B6" t="str">
            <v>Премии</v>
          </cell>
        </row>
        <row r="7">
          <cell r="B7" t="str">
            <v>Отпуск</v>
          </cell>
        </row>
        <row r="8">
          <cell r="B8" t="str">
            <v>Доплаты на питание</v>
          </cell>
        </row>
        <row r="9">
          <cell r="B9" t="str">
            <v>Начисления на заработную плату</v>
          </cell>
        </row>
        <row r="10">
          <cell r="B10" t="str">
            <v>Расходы на арендную плату помещений</v>
          </cell>
        </row>
        <row r="11">
          <cell r="B11" t="str">
            <v>Расходы на аренду платежных терминалов</v>
          </cell>
        </row>
        <row r="12">
          <cell r="B12" t="str">
            <v>Содержание зданий и территорий</v>
          </cell>
        </row>
        <row r="13">
          <cell r="B13" t="str">
            <v>КУ и ЭР</v>
          </cell>
        </row>
        <row r="14">
          <cell r="B14" t="str">
            <v>Уборка помещений, территорий</v>
          </cell>
        </row>
        <row r="15">
          <cell r="B15" t="str">
            <v>Расходы на текущий ремонт  помещений</v>
          </cell>
        </row>
        <row r="16">
          <cell r="B16" t="str">
            <v>Ремонт ЦПП</v>
          </cell>
        </row>
        <row r="17">
          <cell r="B17" t="str">
            <v>Ремонт РУ</v>
          </cell>
        </row>
        <row r="18">
          <cell r="B18" t="str">
            <v>Ремонт прочих помещений</v>
          </cell>
        </row>
        <row r="19">
          <cell r="B19" t="str">
            <v>Расходы на охрану и ТО ОПТС</v>
          </cell>
        </row>
        <row r="20">
          <cell r="B20" t="str">
            <v>ОВО</v>
          </cell>
        </row>
        <row r="21">
          <cell r="B21" t="str">
            <v>ОПТС</v>
          </cell>
        </row>
        <row r="22">
          <cell r="B22" t="str">
            <v>Расходы на услуги связи</v>
          </cell>
        </row>
        <row r="23">
          <cell r="B23" t="str">
            <v>Фиксированная связь</v>
          </cell>
        </row>
        <row r="24">
          <cell r="B24" t="str">
            <v>Расходы на сотовую связь</v>
          </cell>
        </row>
        <row r="25">
          <cell r="B25" t="str">
            <v>Почтово-телеграфные расходы</v>
          </cell>
        </row>
        <row r="26">
          <cell r="B26" t="str">
            <v>Расходы на интернет и электронную почту</v>
          </cell>
        </row>
        <row r="27">
          <cell r="B27" t="str">
            <v xml:space="preserve">Расходы на on-line </v>
          </cell>
        </row>
        <row r="28">
          <cell r="B28" t="str">
            <v>Прочие услуги связи</v>
          </cell>
        </row>
        <row r="29">
          <cell r="B29" t="str">
            <v>Транспортные расходы</v>
          </cell>
        </row>
        <row r="30">
          <cell r="B30" t="str">
            <v>Аренда автотранспорта</v>
          </cell>
        </row>
        <row r="31">
          <cell r="B31" t="str">
            <v>ГСМ</v>
          </cell>
        </row>
        <row r="32">
          <cell r="B32" t="str">
            <v>Ремонт транспортных средств</v>
          </cell>
        </row>
        <row r="33">
          <cell r="B33" t="str">
            <v>Страхование транспортных средств</v>
          </cell>
        </row>
        <row r="34">
          <cell r="B34" t="str">
            <v>Прочие транспортные расходы (мойка)</v>
          </cell>
        </row>
        <row r="35">
          <cell r="B35" t="str">
            <v>Расходы на м-лы и основные средства до 40 тыс. руб. УСОН</v>
          </cell>
        </row>
        <row r="36">
          <cell r="B36" t="str">
            <v>Расходы на м-лы и основные средства до 40 тыс. руб. ИТ</v>
          </cell>
        </row>
        <row r="37">
          <cell r="B37" t="str">
            <v>Типографские расходы</v>
          </cell>
        </row>
        <row r="38">
          <cell r="B38" t="str">
            <v>Печать и доставка счетов</v>
          </cell>
        </row>
        <row r="39">
          <cell r="B39" t="str">
            <v>Прочие типографские расходы</v>
          </cell>
        </row>
        <row r="40">
          <cell r="B40" t="str">
            <v>Расходы на рекламу</v>
          </cell>
        </row>
        <row r="41">
          <cell r="B41" t="str">
            <v xml:space="preserve">Обслуживание объектов наружной рекламы </v>
          </cell>
        </row>
        <row r="42">
          <cell r="B42" t="str">
            <v>Размещение рекламы в СМИ</v>
          </cell>
        </row>
        <row r="43">
          <cell r="B43" t="str">
            <v>Представительская продукция</v>
          </cell>
        </row>
        <row r="44">
          <cell r="B44" t="str">
            <v>Проведение PR-акций</v>
          </cell>
        </row>
        <row r="45">
          <cell r="B45" t="str">
            <v xml:space="preserve">Прочие затраты на рекламу </v>
          </cell>
        </row>
        <row r="46">
          <cell r="B46" t="str">
            <v>Расходы на информационное обеспечение бизнеса</v>
          </cell>
        </row>
        <row r="47">
          <cell r="B47" t="str">
            <v>Расходы на персонал</v>
          </cell>
        </row>
        <row r="48">
          <cell r="B48" t="str">
            <v>Расходы на  подбор персонала</v>
          </cell>
        </row>
        <row r="49">
          <cell r="B49" t="str">
            <v>Расходы на питание</v>
          </cell>
        </row>
        <row r="50">
          <cell r="B50" t="str">
            <v>Расходы на медицинское обслуживание</v>
          </cell>
        </row>
        <row r="51">
          <cell r="B51" t="str">
            <v>Расходы на подготовку персонала</v>
          </cell>
        </row>
        <row r="52">
          <cell r="B52" t="str">
            <v>Аттестация рабочих мест</v>
          </cell>
        </row>
        <row r="53">
          <cell r="B53" t="str">
            <v>Командировочные расходы</v>
          </cell>
        </row>
        <row r="54">
          <cell r="B54" t="str">
            <v>Расходы на ремонт и обслуживание оборудования</v>
          </cell>
        </row>
        <row r="55">
          <cell r="B55" t="str">
            <v>Расходы на ремонт и обслуживание ВТ, ПО, ККМ</v>
          </cell>
        </row>
        <row r="56">
          <cell r="B56" t="str">
            <v>Расходы на ремонт и обслуживание прочего оборудования</v>
          </cell>
        </row>
        <row r="57">
          <cell r="B57" t="str">
            <v>Расходы на аудиторские услуги</v>
          </cell>
        </row>
        <row r="58">
          <cell r="B58" t="str">
            <v>Услуги банков</v>
          </cell>
        </row>
        <row r="59">
          <cell r="B59" t="str">
            <v>Расходы на инкассацию</v>
          </cell>
        </row>
        <row r="60">
          <cell r="B60" t="str">
            <v>Расходы на АСКУЭ</v>
          </cell>
        </row>
        <row r="61">
          <cell r="B61" t="str">
            <v>Аренда АСКУЭ</v>
          </cell>
        </row>
        <row r="62">
          <cell r="B62" t="str">
            <v>Техническая поддержка АСКУЭ</v>
          </cell>
        </row>
        <row r="63">
          <cell r="B63" t="str">
            <v>Ремонт  АСКУЭ</v>
          </cell>
        </row>
        <row r="64">
          <cell r="B64" t="str">
            <v>Прочие расходы на АСКУЭ</v>
          </cell>
        </row>
        <row r="65">
          <cell r="B65" t="str">
            <v>Расходы на приобретение и установку приборов учёта</v>
          </cell>
        </row>
        <row r="66">
          <cell r="B66" t="str">
            <v>Расходы на установку приборов учета</v>
          </cell>
        </row>
        <row r="67">
          <cell r="B67" t="str">
            <v>Приобретение приборов учёта в целях коммерческой замены</v>
          </cell>
        </row>
        <row r="68">
          <cell r="B68" t="str">
            <v>Расходы на госпошлину</v>
          </cell>
        </row>
        <row r="69">
          <cell r="B69" t="str">
            <v>Прочие расходы на производство и содержание</v>
          </cell>
        </row>
        <row r="70">
          <cell r="B70" t="str">
            <v>Услуги СРО, НП</v>
          </cell>
        </row>
        <row r="71">
          <cell r="B71" t="str">
            <v>Страхование (кроме ТС)</v>
          </cell>
        </row>
        <row r="72">
          <cell r="B72" t="str">
            <v xml:space="preserve">     Страхование имущества и ГО</v>
          </cell>
        </row>
        <row r="73">
          <cell r="B73" t="str">
            <v xml:space="preserve">     ДМС</v>
          </cell>
        </row>
        <row r="74">
          <cell r="B74" t="str">
            <v xml:space="preserve">     Негосударственное пенсионное обеспечение</v>
          </cell>
        </row>
        <row r="75">
          <cell r="B75" t="str">
            <v>Платежи налогов и сборов</v>
          </cell>
        </row>
        <row r="76">
          <cell r="B76" t="str">
            <v>Налоги, включаемые в операционные расходы</v>
          </cell>
        </row>
        <row r="77">
          <cell r="B77" t="str">
            <v>Налог на прибыль</v>
          </cell>
        </row>
        <row r="78">
          <cell r="B78" t="str">
            <v>НДС</v>
          </cell>
        </row>
        <row r="79">
          <cell r="B79" t="str">
            <v>Прочие платежи из прибыли</v>
          </cell>
        </row>
        <row r="80">
          <cell r="B80" t="str">
            <v>Расходы социального  характера</v>
          </cell>
        </row>
        <row r="81">
          <cell r="B81" t="str">
            <v>Прочие расходы из прибыли</v>
          </cell>
        </row>
        <row r="82">
          <cell r="B82" t="str">
            <v>Прочие платежи по текущей деятельности</v>
          </cell>
        </row>
        <row r="83">
          <cell r="B83" t="str">
            <v xml:space="preserve">Расходы на вычислительную технику, ККМ </v>
          </cell>
        </row>
        <row r="84">
          <cell r="B84" t="str">
            <v>Расходы на программное обеспечение</v>
          </cell>
        </row>
        <row r="85">
          <cell r="B85" t="str">
            <v>Расходы на лицензирование программного обеспечения</v>
          </cell>
        </row>
        <row r="86">
          <cell r="B86" t="str">
            <v>Расходы на создание и поставку программного обеспечения</v>
          </cell>
        </row>
        <row r="87">
          <cell r="B87" t="str">
            <v>Расходы на покупку автотранспорта</v>
          </cell>
        </row>
        <row r="88">
          <cell r="B88" t="str">
            <v>Дооборудование и монтаж систем ОПТС</v>
          </cell>
        </row>
        <row r="89">
          <cell r="B89" t="str">
            <v>Расходы на телефонизацию помещений</v>
          </cell>
        </row>
        <row r="90">
          <cell r="B90" t="str">
            <v>Расходы на изготовление вывесок</v>
          </cell>
        </row>
        <row r="91">
          <cell r="B91" t="str">
            <v>Создание и дооборудование компьютерной сети</v>
          </cell>
        </row>
        <row r="92">
          <cell r="B92" t="str">
            <v>Расходы на покупку помещений</v>
          </cell>
        </row>
        <row r="93">
          <cell r="B93" t="str">
            <v>Расходы на оборудование банковских кабин</v>
          </cell>
        </row>
        <row r="94">
          <cell r="B94" t="str">
            <v xml:space="preserve">Расходы по созданию АСКУЭ </v>
          </cell>
        </row>
        <row r="95">
          <cell r="B95" t="str">
            <v>Капитальные расходы на сеть ЦПП-on-line</v>
          </cell>
        </row>
        <row r="96">
          <cell r="B96" t="str">
            <v>Капитальный ремонт помещений</v>
          </cell>
        </row>
        <row r="97">
          <cell r="B97" t="str">
            <v>Прочие платежи по инвестиционной деятельности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B35" sqref="B35"/>
    </sheetView>
  </sheetViews>
  <sheetFormatPr defaultRowHeight="15"/>
  <cols>
    <col min="2" max="2" width="70.42578125" customWidth="1"/>
    <col min="3" max="3" width="19.5703125" style="5" customWidth="1"/>
    <col min="4" max="4" width="19.5703125" style="3" customWidth="1"/>
    <col min="5" max="5" width="16.42578125" style="1" customWidth="1"/>
    <col min="6" max="6" width="19.28515625" style="1" customWidth="1"/>
    <col min="7" max="7" width="16" style="1" customWidth="1"/>
  </cols>
  <sheetData>
    <row r="1" spans="1:7" ht="19.5" thickBot="1">
      <c r="A1" s="4" t="s">
        <v>16</v>
      </c>
    </row>
    <row r="2" spans="1:7" ht="74.25" customHeight="1">
      <c r="A2" s="25" t="s">
        <v>33</v>
      </c>
      <c r="B2" s="26" t="s">
        <v>1</v>
      </c>
      <c r="C2" s="27"/>
      <c r="D2" s="28" t="s">
        <v>32</v>
      </c>
      <c r="E2" s="56" t="s">
        <v>5</v>
      </c>
      <c r="F2" s="56"/>
      <c r="G2" s="29" t="s">
        <v>6</v>
      </c>
    </row>
    <row r="3" spans="1:7" s="2" customFormat="1" ht="18" customHeight="1">
      <c r="A3" s="30" t="s">
        <v>35</v>
      </c>
      <c r="B3" s="21"/>
      <c r="C3" s="21"/>
      <c r="D3" s="21"/>
      <c r="E3" s="21"/>
      <c r="F3" s="21"/>
      <c r="G3" s="22"/>
    </row>
    <row r="4" spans="1:7" ht="105">
      <c r="A4" s="31">
        <v>1</v>
      </c>
      <c r="B4" s="8" t="s">
        <v>39</v>
      </c>
      <c r="C4" s="12"/>
      <c r="D4" s="11" t="s">
        <v>46</v>
      </c>
      <c r="E4" s="41"/>
      <c r="F4" s="42"/>
      <c r="G4" s="47"/>
    </row>
    <row r="5" spans="1:7" ht="90">
      <c r="A5" s="31">
        <v>2</v>
      </c>
      <c r="B5" s="8" t="s">
        <v>40</v>
      </c>
      <c r="C5" s="13"/>
      <c r="D5" s="11" t="s">
        <v>46</v>
      </c>
      <c r="E5" s="43"/>
      <c r="F5" s="44"/>
      <c r="G5" s="48"/>
    </row>
    <row r="6" spans="1:7" ht="75">
      <c r="A6" s="31">
        <v>3</v>
      </c>
      <c r="B6" s="8" t="s">
        <v>41</v>
      </c>
      <c r="C6" s="14"/>
      <c r="D6" s="11" t="s">
        <v>46</v>
      </c>
      <c r="E6" s="43"/>
      <c r="F6" s="44"/>
      <c r="G6" s="48"/>
    </row>
    <row r="7" spans="1:7" ht="30">
      <c r="A7" s="31">
        <v>4</v>
      </c>
      <c r="B7" s="9" t="s">
        <v>42</v>
      </c>
      <c r="C7" s="14"/>
      <c r="D7" s="11" t="s">
        <v>46</v>
      </c>
      <c r="E7" s="43"/>
      <c r="F7" s="44"/>
      <c r="G7" s="48"/>
    </row>
    <row r="8" spans="1:7" ht="105">
      <c r="A8" s="31">
        <v>5</v>
      </c>
      <c r="B8" s="9" t="s">
        <v>43</v>
      </c>
      <c r="C8" s="10"/>
      <c r="D8" s="38" t="s">
        <v>18</v>
      </c>
      <c r="E8" s="43"/>
      <c r="F8" s="44"/>
      <c r="G8" s="48"/>
    </row>
    <row r="9" spans="1:7" ht="60">
      <c r="A9" s="31">
        <v>6</v>
      </c>
      <c r="B9" s="8" t="s">
        <v>44</v>
      </c>
      <c r="C9" s="12"/>
      <c r="D9" s="11" t="s">
        <v>46</v>
      </c>
      <c r="E9" s="43"/>
      <c r="F9" s="44"/>
      <c r="G9" s="48"/>
    </row>
    <row r="10" spans="1:7" s="2" customFormat="1" ht="120">
      <c r="A10" s="31">
        <v>7</v>
      </c>
      <c r="B10" s="8" t="s">
        <v>45</v>
      </c>
      <c r="C10" s="13"/>
      <c r="D10" s="11" t="s">
        <v>46</v>
      </c>
      <c r="E10" s="43"/>
      <c r="F10" s="44"/>
      <c r="G10" s="48"/>
    </row>
    <row r="11" spans="1:7" ht="151.5" customHeight="1">
      <c r="A11" s="31">
        <v>8</v>
      </c>
      <c r="B11" s="8" t="s">
        <v>9</v>
      </c>
      <c r="C11" s="54"/>
      <c r="D11" s="59" t="s">
        <v>38</v>
      </c>
      <c r="E11" s="43"/>
      <c r="F11" s="44"/>
      <c r="G11" s="48"/>
    </row>
    <row r="12" spans="1:7" ht="142.5" customHeight="1">
      <c r="A12" s="31">
        <v>9</v>
      </c>
      <c r="B12" s="8" t="s">
        <v>10</v>
      </c>
      <c r="C12" s="54"/>
      <c r="D12" s="60"/>
      <c r="E12" s="43"/>
      <c r="F12" s="44"/>
      <c r="G12" s="48"/>
    </row>
    <row r="13" spans="1:7" ht="148.5" customHeight="1">
      <c r="A13" s="31">
        <v>10</v>
      </c>
      <c r="B13" s="8" t="s">
        <v>7</v>
      </c>
      <c r="C13" s="54"/>
      <c r="D13" s="60"/>
      <c r="E13" s="43"/>
      <c r="F13" s="44"/>
      <c r="G13" s="48"/>
    </row>
    <row r="14" spans="1:7" ht="147.75" customHeight="1">
      <c r="A14" s="31">
        <v>11</v>
      </c>
      <c r="B14" s="9" t="s">
        <v>15</v>
      </c>
      <c r="C14" s="54"/>
      <c r="D14" s="60"/>
      <c r="E14" s="43"/>
      <c r="F14" s="44"/>
      <c r="G14" s="48"/>
    </row>
    <row r="15" spans="1:7" ht="144" customHeight="1">
      <c r="A15" s="31">
        <v>12</v>
      </c>
      <c r="B15" s="9" t="s">
        <v>8</v>
      </c>
      <c r="C15" s="55"/>
      <c r="D15" s="61"/>
      <c r="E15" s="45"/>
      <c r="F15" s="46"/>
      <c r="G15" s="49"/>
    </row>
    <row r="16" spans="1:7" s="2" customFormat="1" ht="17.25" customHeight="1">
      <c r="A16" s="30" t="s">
        <v>36</v>
      </c>
      <c r="B16" s="21"/>
      <c r="C16" s="21"/>
      <c r="D16" s="21"/>
      <c r="E16" s="21"/>
      <c r="F16" s="21"/>
      <c r="G16" s="22"/>
    </row>
    <row r="17" spans="1:7" ht="74.25" customHeight="1">
      <c r="A17" s="32">
        <v>1</v>
      </c>
      <c r="B17" s="6" t="s">
        <v>1</v>
      </c>
      <c r="C17" s="7" t="s">
        <v>26</v>
      </c>
      <c r="D17" s="20" t="s">
        <v>34</v>
      </c>
      <c r="E17" s="37" t="s">
        <v>4</v>
      </c>
      <c r="F17" s="57" t="s">
        <v>5</v>
      </c>
      <c r="G17" s="58"/>
    </row>
    <row r="18" spans="1:7" s="2" customFormat="1" ht="56.25" customHeight="1">
      <c r="A18" s="32">
        <v>2</v>
      </c>
      <c r="B18" s="9" t="s">
        <v>12</v>
      </c>
      <c r="C18" s="12" t="s">
        <v>30</v>
      </c>
      <c r="D18" s="11">
        <f>107366/2</f>
        <v>53683</v>
      </c>
      <c r="E18" s="36"/>
      <c r="F18" s="52"/>
      <c r="G18" s="53"/>
    </row>
    <row r="19" spans="1:7" s="2" customFormat="1" ht="56.25" customHeight="1">
      <c r="A19" s="32">
        <v>3</v>
      </c>
      <c r="B19" s="9" t="s">
        <v>13</v>
      </c>
      <c r="C19" s="13" t="s">
        <v>27</v>
      </c>
      <c r="D19" s="11">
        <f>15658/2</f>
        <v>7829</v>
      </c>
      <c r="E19" s="36"/>
      <c r="F19" s="52"/>
      <c r="G19" s="53"/>
    </row>
    <row r="20" spans="1:7" s="2" customFormat="1" ht="90">
      <c r="A20" s="32">
        <v>4</v>
      </c>
      <c r="B20" s="9" t="s">
        <v>2</v>
      </c>
      <c r="C20" s="14" t="s">
        <v>29</v>
      </c>
      <c r="D20" s="11">
        <f>7381/2</f>
        <v>3690.5</v>
      </c>
      <c r="E20" s="36"/>
      <c r="F20" s="52"/>
      <c r="G20" s="53"/>
    </row>
    <row r="21" spans="1:7" ht="75">
      <c r="A21" s="32">
        <v>5</v>
      </c>
      <c r="B21" s="9" t="s">
        <v>3</v>
      </c>
      <c r="C21" s="14" t="s">
        <v>29</v>
      </c>
      <c r="D21" s="11">
        <f>23007/2</f>
        <v>11503.5</v>
      </c>
      <c r="E21" s="36"/>
      <c r="F21" s="52"/>
      <c r="G21" s="53"/>
    </row>
    <row r="22" spans="1:7" ht="30">
      <c r="A22" s="32">
        <v>6</v>
      </c>
      <c r="B22" s="8" t="s">
        <v>0</v>
      </c>
      <c r="C22" s="10" t="s">
        <v>29</v>
      </c>
      <c r="D22" s="11">
        <f>41604/2</f>
        <v>20802</v>
      </c>
      <c r="E22" s="34"/>
      <c r="F22" s="62"/>
      <c r="G22" s="63"/>
    </row>
    <row r="23" spans="1:7" ht="41.25" customHeight="1">
      <c r="A23" s="32">
        <v>7</v>
      </c>
      <c r="B23" s="15" t="s">
        <v>11</v>
      </c>
      <c r="C23" s="14" t="s">
        <v>29</v>
      </c>
      <c r="D23" s="11">
        <f>4362/2</f>
        <v>2181</v>
      </c>
      <c r="E23" s="36"/>
      <c r="F23" s="52"/>
      <c r="G23" s="53"/>
    </row>
    <row r="24" spans="1:7" ht="45">
      <c r="A24" s="32">
        <v>8</v>
      </c>
      <c r="B24" s="8" t="s">
        <v>19</v>
      </c>
      <c r="C24" s="14" t="s">
        <v>27</v>
      </c>
      <c r="D24" s="11">
        <f>80525/2</f>
        <v>40262.5</v>
      </c>
      <c r="E24" s="34"/>
      <c r="F24" s="62"/>
      <c r="G24" s="63"/>
    </row>
    <row r="25" spans="1:7" ht="45">
      <c r="A25" s="32">
        <v>9</v>
      </c>
      <c r="B25" s="8" t="s">
        <v>20</v>
      </c>
      <c r="C25" s="14" t="s">
        <v>27</v>
      </c>
      <c r="D25" s="11">
        <f>12586/2</f>
        <v>6293</v>
      </c>
      <c r="E25" s="34"/>
      <c r="F25" s="62"/>
      <c r="G25" s="63"/>
    </row>
    <row r="26" spans="1:7" ht="120">
      <c r="A26" s="32">
        <v>10</v>
      </c>
      <c r="B26" s="8" t="s">
        <v>21</v>
      </c>
      <c r="C26" s="14" t="s">
        <v>29</v>
      </c>
      <c r="D26" s="11">
        <f>28262/2</f>
        <v>14131</v>
      </c>
      <c r="E26" s="34"/>
      <c r="F26" s="62"/>
      <c r="G26" s="63"/>
    </row>
    <row r="27" spans="1:7" ht="60">
      <c r="A27" s="32">
        <v>11</v>
      </c>
      <c r="B27" s="8" t="s">
        <v>17</v>
      </c>
      <c r="C27" s="14" t="s">
        <v>29</v>
      </c>
      <c r="D27" s="11">
        <f>9936/2</f>
        <v>4968</v>
      </c>
      <c r="E27" s="34"/>
      <c r="F27" s="62"/>
      <c r="G27" s="63"/>
    </row>
    <row r="28" spans="1:7" ht="45">
      <c r="A28" s="32">
        <v>12</v>
      </c>
      <c r="B28" s="8" t="s">
        <v>22</v>
      </c>
      <c r="C28" s="14" t="s">
        <v>29</v>
      </c>
      <c r="D28" s="11">
        <f>530/2</f>
        <v>265</v>
      </c>
      <c r="E28" s="34"/>
      <c r="F28" s="62"/>
      <c r="G28" s="63"/>
    </row>
    <row r="29" spans="1:7" ht="45">
      <c r="A29" s="32">
        <v>13</v>
      </c>
      <c r="B29" s="8" t="s">
        <v>23</v>
      </c>
      <c r="C29" s="16" t="s">
        <v>31</v>
      </c>
      <c r="D29" s="11">
        <f>795/2</f>
        <v>397.5</v>
      </c>
      <c r="E29" s="34"/>
      <c r="F29" s="62"/>
      <c r="G29" s="63"/>
    </row>
    <row r="30" spans="1:7" ht="45">
      <c r="A30" s="32">
        <v>14</v>
      </c>
      <c r="B30" s="9" t="s">
        <v>14</v>
      </c>
      <c r="C30" s="10" t="s">
        <v>28</v>
      </c>
      <c r="D30" s="11">
        <f>454/2</f>
        <v>227</v>
      </c>
      <c r="E30" s="34"/>
      <c r="F30" s="62"/>
      <c r="G30" s="63"/>
    </row>
    <row r="31" spans="1:7" ht="50.25" customHeight="1">
      <c r="A31" s="32">
        <v>15</v>
      </c>
      <c r="B31" s="8" t="s">
        <v>24</v>
      </c>
      <c r="C31" s="14" t="s">
        <v>27</v>
      </c>
      <c r="D31" s="11">
        <f>5962/2</f>
        <v>2981</v>
      </c>
      <c r="E31" s="34"/>
      <c r="F31" s="62"/>
      <c r="G31" s="63"/>
    </row>
    <row r="32" spans="1:7" ht="89.25" customHeight="1" thickBot="1">
      <c r="A32" s="32">
        <v>16</v>
      </c>
      <c r="B32" s="17" t="s">
        <v>25</v>
      </c>
      <c r="C32" s="18" t="s">
        <v>29</v>
      </c>
      <c r="D32" s="19">
        <f>1126/2</f>
        <v>563</v>
      </c>
      <c r="E32" s="35"/>
      <c r="F32" s="69"/>
      <c r="G32" s="70"/>
    </row>
    <row r="33" spans="1:7" ht="30.75" thickBot="1">
      <c r="A33" s="33"/>
      <c r="B33" s="23" t="s">
        <v>37</v>
      </c>
      <c r="C33" s="66"/>
      <c r="D33" s="67"/>
      <c r="E33" s="67"/>
      <c r="F33" s="67"/>
      <c r="G33" s="68"/>
    </row>
    <row r="34" spans="1:7" ht="30.75" customHeight="1" thickBot="1">
      <c r="A34" s="50"/>
      <c r="B34" s="51"/>
      <c r="C34" s="51"/>
      <c r="D34" s="51"/>
      <c r="E34" s="51"/>
      <c r="F34" s="51"/>
      <c r="G34" s="51"/>
    </row>
    <row r="35" spans="1:7" ht="117" customHeight="1" thickBot="1">
      <c r="A35" s="40">
        <v>17</v>
      </c>
      <c r="B35" s="17" t="s">
        <v>47</v>
      </c>
      <c r="C35" s="18" t="s">
        <v>48</v>
      </c>
      <c r="D35" s="19" t="s">
        <v>49</v>
      </c>
      <c r="E35" s="39"/>
      <c r="F35" s="64" t="s">
        <v>50</v>
      </c>
      <c r="G35" s="65"/>
    </row>
    <row r="36" spans="1:7">
      <c r="C36" s="24"/>
    </row>
    <row r="37" spans="1:7">
      <c r="C37" s="24"/>
    </row>
    <row r="38" spans="1:7">
      <c r="C38" s="24"/>
    </row>
    <row r="39" spans="1:7">
      <c r="C39" s="24"/>
    </row>
    <row r="40" spans="1:7">
      <c r="C40" s="24"/>
    </row>
    <row r="41" spans="1:7">
      <c r="C41" s="24"/>
    </row>
    <row r="42" spans="1:7">
      <c r="C42" s="24"/>
    </row>
    <row r="43" spans="1:7">
      <c r="C43" s="24"/>
    </row>
    <row r="44" spans="1:7">
      <c r="C44" s="24"/>
    </row>
    <row r="45" spans="1:7">
      <c r="C45" s="24"/>
    </row>
    <row r="46" spans="1:7">
      <c r="C46" s="24"/>
    </row>
    <row r="47" spans="1:7">
      <c r="C47" s="24"/>
    </row>
    <row r="48" spans="1:7">
      <c r="C48" s="24"/>
    </row>
    <row r="49" spans="3:3">
      <c r="C49" s="24"/>
    </row>
    <row r="50" spans="3:3">
      <c r="C50" s="24"/>
    </row>
    <row r="51" spans="3:3">
      <c r="C51" s="24"/>
    </row>
    <row r="52" spans="3:3">
      <c r="C52" s="24"/>
    </row>
    <row r="53" spans="3:3">
      <c r="C53" s="24"/>
    </row>
    <row r="54" spans="3:3">
      <c r="C54" s="24"/>
    </row>
    <row r="55" spans="3:3">
      <c r="C55" s="24"/>
    </row>
    <row r="56" spans="3:3">
      <c r="C56" s="24"/>
    </row>
    <row r="57" spans="3:3">
      <c r="C57" s="24"/>
    </row>
    <row r="58" spans="3:3">
      <c r="C58" s="24"/>
    </row>
    <row r="59" spans="3:3">
      <c r="C59" s="24"/>
    </row>
    <row r="60" spans="3:3">
      <c r="C60" s="24"/>
    </row>
    <row r="61" spans="3:3">
      <c r="C61" s="24"/>
    </row>
    <row r="62" spans="3:3">
      <c r="C62" s="24"/>
    </row>
    <row r="63" spans="3:3">
      <c r="C63" s="24"/>
    </row>
    <row r="64" spans="3:3">
      <c r="C64" s="24"/>
    </row>
    <row r="65" spans="3:3">
      <c r="C65" s="24"/>
    </row>
    <row r="66" spans="3:3">
      <c r="C66" s="24"/>
    </row>
    <row r="67" spans="3:3">
      <c r="C67" s="24"/>
    </row>
    <row r="68" spans="3:3">
      <c r="C68" s="24"/>
    </row>
    <row r="69" spans="3:3">
      <c r="C69" s="24"/>
    </row>
    <row r="70" spans="3:3">
      <c r="C70" s="24"/>
    </row>
    <row r="71" spans="3:3">
      <c r="C71" s="24"/>
    </row>
    <row r="72" spans="3:3">
      <c r="C72" s="24"/>
    </row>
    <row r="73" spans="3:3">
      <c r="C73" s="24"/>
    </row>
    <row r="74" spans="3:3">
      <c r="C74" s="24"/>
    </row>
    <row r="75" spans="3:3">
      <c r="C75" s="24"/>
    </row>
    <row r="76" spans="3:3">
      <c r="C76" s="24"/>
    </row>
    <row r="77" spans="3:3">
      <c r="C77" s="24"/>
    </row>
    <row r="78" spans="3:3">
      <c r="C78" s="24"/>
    </row>
    <row r="79" spans="3:3">
      <c r="C79" s="24"/>
    </row>
    <row r="80" spans="3:3">
      <c r="C80" s="24"/>
    </row>
    <row r="81" spans="3:3">
      <c r="C81" s="24"/>
    </row>
    <row r="82" spans="3:3">
      <c r="C82" s="24"/>
    </row>
    <row r="83" spans="3:3">
      <c r="C83" s="24"/>
    </row>
    <row r="84" spans="3:3">
      <c r="C84" s="24"/>
    </row>
    <row r="85" spans="3:3">
      <c r="C85" s="24"/>
    </row>
    <row r="86" spans="3:3">
      <c r="C86" s="24"/>
    </row>
    <row r="87" spans="3:3">
      <c r="C87" s="24"/>
    </row>
    <row r="88" spans="3:3">
      <c r="C88" s="24"/>
    </row>
    <row r="89" spans="3:3">
      <c r="C89" s="24"/>
    </row>
    <row r="90" spans="3:3">
      <c r="C90" s="24"/>
    </row>
    <row r="91" spans="3:3">
      <c r="C91" s="24"/>
    </row>
    <row r="92" spans="3:3">
      <c r="C92" s="24"/>
    </row>
    <row r="93" spans="3:3">
      <c r="C93" s="24"/>
    </row>
    <row r="94" spans="3:3">
      <c r="C94" s="24"/>
    </row>
    <row r="95" spans="3:3">
      <c r="C95" s="24"/>
    </row>
    <row r="96" spans="3:3">
      <c r="C96" s="24"/>
    </row>
    <row r="97" spans="3:3">
      <c r="C97" s="24"/>
    </row>
    <row r="98" spans="3:3">
      <c r="C98" s="24"/>
    </row>
  </sheetData>
  <dataConsolidate/>
  <mergeCells count="24">
    <mergeCell ref="F35:G35"/>
    <mergeCell ref="C33:G33"/>
    <mergeCell ref="F31:G31"/>
    <mergeCell ref="F32:G32"/>
    <mergeCell ref="E2:F2"/>
    <mergeCell ref="F17:G17"/>
    <mergeCell ref="D11:D15"/>
    <mergeCell ref="F21:G21"/>
    <mergeCell ref="F22:G22"/>
    <mergeCell ref="E4:F15"/>
    <mergeCell ref="G4:G15"/>
    <mergeCell ref="A34:G34"/>
    <mergeCell ref="F18:G18"/>
    <mergeCell ref="F19:G19"/>
    <mergeCell ref="F20:G20"/>
    <mergeCell ref="C11:C15"/>
    <mergeCell ref="F23:G23"/>
    <mergeCell ref="F24:G24"/>
    <mergeCell ref="F25:G25"/>
    <mergeCell ref="F26:G26"/>
    <mergeCell ref="F27:G27"/>
    <mergeCell ref="F28:G28"/>
    <mergeCell ref="F29:G29"/>
    <mergeCell ref="F30:G30"/>
  </mergeCells>
  <pageMargins left="0.11811023622047245" right="0.11811023622047245" top="0.15748031496062992" bottom="0.15748031496062992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 работ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pvvl</dc:creator>
  <cp:lastModifiedBy>LE</cp:lastModifiedBy>
  <cp:lastPrinted>2014-07-14T11:26:03Z</cp:lastPrinted>
  <dcterms:created xsi:type="dcterms:W3CDTF">2014-04-29T09:06:59Z</dcterms:created>
  <dcterms:modified xsi:type="dcterms:W3CDTF">2014-08-27T12:40:49Z</dcterms:modified>
</cp:coreProperties>
</file>